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artinez\Desktop\ESTUDIO DE MERCADOS 2016\"/>
    </mc:Choice>
  </mc:AlternateContent>
  <bookViews>
    <workbookView xWindow="0" yWindow="0" windowWidth="24000" windowHeight="831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7" i="1"/>
</calcChain>
</file>

<file path=xl/sharedStrings.xml><?xml version="1.0" encoding="utf-8"?>
<sst xmlns="http://schemas.openxmlformats.org/spreadsheetml/2006/main" count="310" uniqueCount="191">
  <si>
    <t>Etiquetas de fila</t>
  </si>
  <si>
    <t>Texto breve de material</t>
  </si>
  <si>
    <t>Un.medida de entrada</t>
  </si>
  <si>
    <t>140000120</t>
  </si>
  <si>
    <t>TAPON AUDITIVO EARSOFT CON CORDON</t>
  </si>
  <si>
    <t>C/U</t>
  </si>
  <si>
    <t>140000099</t>
  </si>
  <si>
    <t>GUANTES VAQUETA REFOR T/INGENIERO CORTOS</t>
  </si>
  <si>
    <t>PAR</t>
  </si>
  <si>
    <t>140000118</t>
  </si>
  <si>
    <t>RESPIRADOR MAT PARTICULADO LIBR MTTO</t>
  </si>
  <si>
    <t>140000062</t>
  </si>
  <si>
    <t>GAFAS LENTE OSCURO OS AF</t>
  </si>
  <si>
    <t>140000015</t>
  </si>
  <si>
    <t>GAFAS LENTE CLARO RE</t>
  </si>
  <si>
    <t>140000110</t>
  </si>
  <si>
    <t>CASCO DE SEGURIDAD AZUL</t>
  </si>
  <si>
    <t>140000057</t>
  </si>
  <si>
    <t>BARBUQUEJO DE SEGURIDAD EN 4 APOYOS</t>
  </si>
  <si>
    <t>140000130</t>
  </si>
  <si>
    <t>MASCARILLAS ONE -FIT N95 P/N 14110446</t>
  </si>
  <si>
    <t>140000117</t>
  </si>
  <si>
    <t>PROTECTOR AUDITIVO COPA CASCO REF H6P3E</t>
  </si>
  <si>
    <t>140000101</t>
  </si>
  <si>
    <t>GUANTES PARA SOLDADOR REFORZADOS</t>
  </si>
  <si>
    <t>140000112</t>
  </si>
  <si>
    <t>CARTUCHO ALIVIO VAPORES ORG</t>
  </si>
  <si>
    <t>140000080</t>
  </si>
  <si>
    <t>BOTAS DE SEGURIDAD DIELECTRICAS TALLA 40</t>
  </si>
  <si>
    <t>140000081</t>
  </si>
  <si>
    <t>BOTAS DE SEGURIDAD DIELECTRICAS TALLA 41</t>
  </si>
  <si>
    <t>120003237</t>
  </si>
  <si>
    <t>VIDRIO RECTANGULAR TRANSPARENTE</t>
  </si>
  <si>
    <t>140000055</t>
  </si>
  <si>
    <t>RESPIRADOR PIEZA FACIAL MEDIA CARA 5500-</t>
  </si>
  <si>
    <t>140000064</t>
  </si>
  <si>
    <t>DELANTAL PARA SOLDADOR EN CARNAZA</t>
  </si>
  <si>
    <t>140000115</t>
  </si>
  <si>
    <t>OVEROL TYVEK PARA MATERIAL PARTICULADO L</t>
  </si>
  <si>
    <t>140000079</t>
  </si>
  <si>
    <t>BOTAS DE SEGURIDAD DIELECTRICAS TALLA 39</t>
  </si>
  <si>
    <t>140000082</t>
  </si>
  <si>
    <t>BOTAS DE SEGURIDAD DIELECTRICAS TALLA 42</t>
  </si>
  <si>
    <t>140000123</t>
  </si>
  <si>
    <t>BOTAS DE SEGURIDAD TIPO SOLDADOR T-41</t>
  </si>
  <si>
    <t>140000010</t>
  </si>
  <si>
    <t>CASCO SEGURIDAD T/RACHET BLANCO</t>
  </si>
  <si>
    <t>140000089</t>
  </si>
  <si>
    <t>BOTAS SEGURIDAD TIPO SOLDADOR TALLA 40</t>
  </si>
  <si>
    <t>140000103</t>
  </si>
  <si>
    <t>MANGAS PARA SOLDADOR EN CARNAZA</t>
  </si>
  <si>
    <t>120000117</t>
  </si>
  <si>
    <t>GUANTES NITRILO AZUL CAJA X 100UN</t>
  </si>
  <si>
    <t>140000083</t>
  </si>
  <si>
    <t>BOTAS DE SEGURIDAD DIELECTRICAS TALLA 43</t>
  </si>
  <si>
    <t>120004085</t>
  </si>
  <si>
    <t>VISOR EN ACETATO PARA CARETA DE ESMERILA</t>
  </si>
  <si>
    <t>140000090</t>
  </si>
  <si>
    <t>BOTAS SEGURIDAD TIPO SOLDADOR TALLA 42</t>
  </si>
  <si>
    <t>140000088</t>
  </si>
  <si>
    <t>BOTAS SEGURIDAD TIPO SOLDADOR TALLA 39</t>
  </si>
  <si>
    <t>140000116</t>
  </si>
  <si>
    <t>OVEROL TYVEK MATERIAL PARTICULADO XL</t>
  </si>
  <si>
    <t>120003235</t>
  </si>
  <si>
    <t>VIDRIO RECTANGULAR OSCURO NO. 12</t>
  </si>
  <si>
    <t>120004080</t>
  </si>
  <si>
    <t>VIDRIO RECTANGULAR OSCURO NO. 11</t>
  </si>
  <si>
    <t>140000119</t>
  </si>
  <si>
    <t>RESPIRADOR MEDIA CARA REF. 6200 DE 3M</t>
  </si>
  <si>
    <t>140000009</t>
  </si>
  <si>
    <t>CASCO DE SEGURIDAD AMARILLO</t>
  </si>
  <si>
    <t>120004086</t>
  </si>
  <si>
    <t>CARTUCHO QUIMICO CONTRA VAPORES Y GASES</t>
  </si>
  <si>
    <t>140000114</t>
  </si>
  <si>
    <t>FILTRO ELECTROSTATICO AVANZADO REF. 2097</t>
  </si>
  <si>
    <t>140000091</t>
  </si>
  <si>
    <t>BOTAS SEGURIDAD TIPO SOLDADOR TALLA 43</t>
  </si>
  <si>
    <t>140000113</t>
  </si>
  <si>
    <t>CARTUCHO 3M CIERTOS VAPORES ORG. REF6003</t>
  </si>
  <si>
    <t>120003724</t>
  </si>
  <si>
    <t>GAFAS SEGURIDAD LENTES FORMULADOS</t>
  </si>
  <si>
    <t>140000084</t>
  </si>
  <si>
    <t>BOTAS DE SEGURIDAD DIELECTRICAS TALLA 44</t>
  </si>
  <si>
    <t>140000078</t>
  </si>
  <si>
    <t>BOTAS DE SEGURIDAD DIELECTRICAS TALLA 38</t>
  </si>
  <si>
    <t>140000077</t>
  </si>
  <si>
    <t>BOTAS DE SEGURIDAD DIELECTRICAS TALLA 37</t>
  </si>
  <si>
    <t>140000074</t>
  </si>
  <si>
    <t>BOTAS DE SEGURIDAD DIELECTRICA TALLA 38</t>
  </si>
  <si>
    <t>120004083</t>
  </si>
  <si>
    <t>CARETA PARA ESMERILAR REF. SE1760 EMPIRE</t>
  </si>
  <si>
    <t>140000124</t>
  </si>
  <si>
    <t>CARTUCHO QUIMICO PARA VAPORES ORGANICOS</t>
  </si>
  <si>
    <t>140000095</t>
  </si>
  <si>
    <t>GUANTES NITRILO 13"</t>
  </si>
  <si>
    <t>120004082</t>
  </si>
  <si>
    <t>CARETA PARA SOLDAR CON PORTAVIDRIO LEVAN</t>
  </si>
  <si>
    <t>140000151</t>
  </si>
  <si>
    <t>GUANTE X-FIT NYLON/LATEX</t>
  </si>
  <si>
    <t>140000087</t>
  </si>
  <si>
    <t>BOTAS SEGURIDAD TIPO SOLDADOR TALLA 38</t>
  </si>
  <si>
    <t>140000092</t>
  </si>
  <si>
    <t>BOTAS SEGURIDAD TIPO SOLDADOR TALLA 44</t>
  </si>
  <si>
    <t>140000014</t>
  </si>
  <si>
    <t>GAFA DE SEGURIDAD UVEX SEISMIC</t>
  </si>
  <si>
    <t>140000100</t>
  </si>
  <si>
    <t>GUANTES EN HILAZA PUNTO PVC DO</t>
  </si>
  <si>
    <t>140000073</t>
  </si>
  <si>
    <t>BOTAS DE SEGURIDAD DIELECTRICA TALLA 35</t>
  </si>
  <si>
    <t>140000060</t>
  </si>
  <si>
    <t>CASCO DE SEGURIDAD ROJO</t>
  </si>
  <si>
    <t>140000149</t>
  </si>
  <si>
    <t>MONOGAFA SOLDAR AUTOGENA RECTANGULAR BLA</t>
  </si>
  <si>
    <t>140000076</t>
  </si>
  <si>
    <t>BOTAS DE SEGURIDAD DIELECTRICAS TALLA 36</t>
  </si>
  <si>
    <t>140000200</t>
  </si>
  <si>
    <t>PROTECTOR AUDITIVO COPA BANDA A NUCA</t>
  </si>
  <si>
    <t>120003356</t>
  </si>
  <si>
    <t>VIDRIO REDONDO TRANSPARENTE</t>
  </si>
  <si>
    <t>140000085</t>
  </si>
  <si>
    <t>BOTAS DE SEGURIDAD DIELECTRICAS TALLA 45</t>
  </si>
  <si>
    <t>120004087</t>
  </si>
  <si>
    <t>MASCARILLA Y FILTROS HUMOS GASES METALIC</t>
  </si>
  <si>
    <t>120003239</t>
  </si>
  <si>
    <t>VIDRIO REDONDO OSCURO NO. 5</t>
  </si>
  <si>
    <t>120003733</t>
  </si>
  <si>
    <t>GUANTE CONDOR NEGRO NYLON/NEOPRENO</t>
  </si>
  <si>
    <t>120003236</t>
  </si>
  <si>
    <t>VIDRIO RECTANGULAR OSCURO NO. 6</t>
  </si>
  <si>
    <t>140000111</t>
  </si>
  <si>
    <t>CASCO DE SEGURIDAD REF. 10-096A ROJO</t>
  </si>
  <si>
    <t>120004081</t>
  </si>
  <si>
    <t>TRAJE IMPERMEABLE 3 PIEZAS AMARILLO</t>
  </si>
  <si>
    <t>140000096</t>
  </si>
  <si>
    <t>BOTAS SEGURIDAD TIPO SOLDADOR TALLA 45</t>
  </si>
  <si>
    <t>140000125</t>
  </si>
  <si>
    <t>BOTAS DE SEGURIDAD TIPO SOLDADOR T-37</t>
  </si>
  <si>
    <t>120003240</t>
  </si>
  <si>
    <t>VIDRIO REDONDO OSCURO NO. 6</t>
  </si>
  <si>
    <t>140000164</t>
  </si>
  <si>
    <t>ARNES 4 ARGOLLAS</t>
  </si>
  <si>
    <t>140000126</t>
  </si>
  <si>
    <t>BOTAS DE SEGURIDAD TIPO TENIS INGENIERO</t>
  </si>
  <si>
    <t>120004711</t>
  </si>
  <si>
    <t>GAFAS SOLDA AUTOGENA REF. 9-003 ARSEG</t>
  </si>
  <si>
    <t>120000020</t>
  </si>
  <si>
    <t>EXTINTOR PORTATIL 5LB 3-A 40-B:C RECARGA</t>
  </si>
  <si>
    <t>140000145</t>
  </si>
  <si>
    <t>DELANTAL EN CARNAZA</t>
  </si>
  <si>
    <t>120007994</t>
  </si>
  <si>
    <t>EXTINTOR MULTIPROPOSITO PQS DE 20LBS</t>
  </si>
  <si>
    <t>140000000</t>
  </si>
  <si>
    <t>ARNES DE SEGURIDAD REF. FP-722/4DP NORTH</t>
  </si>
  <si>
    <t>140000160</t>
  </si>
  <si>
    <t>GUANTE RECUBIERTO NITRILO</t>
  </si>
  <si>
    <t>ANSI S3.19- CE EN352-21974,  / Protector auditiva al acuello tipo copa 25 A 27db</t>
  </si>
  <si>
    <t>NTC-2190</t>
  </si>
  <si>
    <t xml:space="preserve"> norma 42CFR84.</t>
  </si>
  <si>
    <t>ANSI Z87.1 - 2003 CSA Z94.3 - 2007</t>
  </si>
  <si>
    <t xml:space="preserve">ANSI/ISEA Z 89.1 - 2009   Tipo 1   clase E   NTC 1523  </t>
  </si>
  <si>
    <t>ANSI Z89.1-2009 Tipo 1, Clase E , NTC 1523:2012</t>
  </si>
  <si>
    <t>ANSI S3.19- CE EN352-21974</t>
  </si>
  <si>
    <t xml:space="preserve">NTC 3190, 2190  </t>
  </si>
  <si>
    <t>UNE- EN 420:</t>
  </si>
  <si>
    <t>EN149:2001</t>
  </si>
  <si>
    <t>ASTM F 2412-05 y ASTM F 2413-05 NORMA DIN 53516</t>
  </si>
  <si>
    <t>NORMA</t>
  </si>
  <si>
    <t>ASTM-F2413-11 Resistencia al Choque eléctrico. NTC-ISO-20345:2007 resistencia al impacto.  DIN 12568 AST F2413 -11</t>
  </si>
  <si>
    <t xml:space="preserve">ANSI/ISEA Z 89.1 - 2009   Tipo 1   clase E   NTC 1523 </t>
  </si>
  <si>
    <t>EN 420</t>
  </si>
  <si>
    <t>ANSI Z87.</t>
  </si>
  <si>
    <t xml:space="preserve">ANSI Z89.1-2003 </t>
  </si>
  <si>
    <t>ANSI Z87-1</t>
  </si>
  <si>
    <t>OSHA 1926-502, ANSI Z359.1-2007, ANSI A10.32 2004</t>
  </si>
  <si>
    <t xml:space="preserve">NIOSH / </t>
  </si>
  <si>
    <t>EN 420:2003</t>
  </si>
  <si>
    <t>EN388:2003</t>
  </si>
  <si>
    <t>EN 388</t>
  </si>
  <si>
    <t>ANSI/ ISEA 101- 1996</t>
  </si>
  <si>
    <t>NTC 1446 / CE UL</t>
  </si>
  <si>
    <t>ANSI S3.19- CE EN352-21974,</t>
  </si>
  <si>
    <t xml:space="preserve"> NTC 3610 - ANSI Z.87.1.</t>
  </si>
  <si>
    <t>NTC 1825 Protectores individuales de ojos NTC 1826 Protectores individuales de ojos. Métodos de ensayo no óptico NTC 1827 Protector de ojos. Método de ensayos ópticos</t>
  </si>
  <si>
    <t>DESCRIPCION</t>
  </si>
  <si>
    <t>UN</t>
  </si>
  <si>
    <t xml:space="preserve">NORMA </t>
  </si>
  <si>
    <t xml:space="preserve">ELEMENTOS DE PROTECCION PERSONAL </t>
  </si>
  <si>
    <t>NIOSH</t>
  </si>
  <si>
    <t>CONSUMO</t>
  </si>
  <si>
    <t>FRECUENCIA</t>
  </si>
  <si>
    <t xml:space="preserve"> LISTADO ELEMENTOS EPP -  CONSUMO- FRECUENCIA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</si>
</sst>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rgb="FF777777"/>
      <name val="Arial"/>
      <family val="2"/>
    </font>
    <font>
      <sz val="11"/>
      <color rgb="FF56595E"/>
      <name val="MetrophobicRegula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0" borderId="0" xfId="0" applyFont="1"/>
    <xf numFmtId="0" fontId="7" fillId="0" borderId="10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9" fillId="2" borderId="5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9" fillId="2" borderId="10" xfId="0" applyFont="1" applyFill="1" applyBorder="1" applyAlignment="1">
      <alignment vertical="top" wrapText="1"/>
    </xf>
    <xf numFmtId="0" fontId="5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1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3" fontId="2" fillId="0" borderId="0" xfId="0" applyNumberFormat="1" applyFont="1" applyAlignment="1">
      <alignment wrapText="1"/>
    </xf>
    <xf numFmtId="3" fontId="4" fillId="0" borderId="2" xfId="0" applyNumberFormat="1" applyFont="1" applyBorder="1" applyAlignment="1">
      <alignment horizontal="center" wrapText="1"/>
    </xf>
    <xf numFmtId="3" fontId="6" fillId="0" borderId="2" xfId="0" applyNumberFormat="1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2"/>
  <sheetViews>
    <sheetView tabSelected="1" workbookViewId="0">
      <selection activeCell="B3" sqref="B3:F3"/>
    </sheetView>
  </sheetViews>
  <sheetFormatPr baseColWidth="10" defaultRowHeight="15"/>
  <cols>
    <col min="1" max="1" width="11.42578125" style="1"/>
    <col min="2" max="2" width="50.7109375" style="1" bestFit="1" customWidth="1"/>
    <col min="3" max="3" width="8.85546875" style="1" customWidth="1"/>
    <col min="4" max="4" width="88.7109375" style="2" customWidth="1"/>
    <col min="5" max="5" width="13.7109375" style="2" bestFit="1" customWidth="1"/>
    <col min="6" max="6" width="12.85546875" style="25" bestFit="1" customWidth="1"/>
    <col min="7" max="16384" width="11.42578125" style="1"/>
  </cols>
  <sheetData>
    <row r="3" spans="1:8" ht="15.75">
      <c r="B3" s="28" t="s">
        <v>190</v>
      </c>
      <c r="C3" s="28"/>
      <c r="D3" s="28"/>
      <c r="E3" s="28"/>
      <c r="F3" s="28"/>
    </row>
    <row r="4" spans="1:8" ht="15.75" thickBot="1"/>
    <row r="5" spans="1:8" ht="19.5" thickBot="1">
      <c r="A5" s="23" t="s">
        <v>186</v>
      </c>
      <c r="B5" s="24"/>
      <c r="C5" s="24"/>
      <c r="D5" s="24"/>
    </row>
    <row r="6" spans="1:8" s="7" customFormat="1" ht="32.25" customHeight="1">
      <c r="A6" s="4"/>
      <c r="B6" s="5" t="s">
        <v>183</v>
      </c>
      <c r="C6" s="5" t="s">
        <v>184</v>
      </c>
      <c r="D6" s="6" t="s">
        <v>185</v>
      </c>
      <c r="E6" s="3" t="s">
        <v>188</v>
      </c>
      <c r="F6" s="26" t="s">
        <v>189</v>
      </c>
    </row>
    <row r="7" spans="1:8" s="13" customFormat="1" ht="15.75">
      <c r="A7" s="8" t="s">
        <v>139</v>
      </c>
      <c r="B7" s="9" t="s">
        <v>140</v>
      </c>
      <c r="C7" s="10" t="s">
        <v>5</v>
      </c>
      <c r="D7" s="11" t="s">
        <v>173</v>
      </c>
      <c r="E7" s="12">
        <v>66</v>
      </c>
      <c r="F7" s="27">
        <f>+E7/24</f>
        <v>2.75</v>
      </c>
    </row>
    <row r="8" spans="1:8" ht="15.75">
      <c r="A8" s="8" t="s">
        <v>151</v>
      </c>
      <c r="B8" s="9" t="s">
        <v>152</v>
      </c>
      <c r="C8" s="10" t="s">
        <v>5</v>
      </c>
      <c r="D8" s="11" t="s">
        <v>173</v>
      </c>
      <c r="E8" s="12">
        <v>25</v>
      </c>
      <c r="F8" s="27">
        <f t="shared" ref="F8:F71" si="0">+E8/24</f>
        <v>1.0416666666666667</v>
      </c>
      <c r="H8" s="13"/>
    </row>
    <row r="9" spans="1:8" ht="15.75">
      <c r="A9" s="8" t="s">
        <v>17</v>
      </c>
      <c r="B9" s="9" t="s">
        <v>18</v>
      </c>
      <c r="C9" s="10" t="s">
        <v>5</v>
      </c>
      <c r="D9" s="11" t="s">
        <v>160</v>
      </c>
      <c r="E9" s="12">
        <v>1630</v>
      </c>
      <c r="F9" s="27">
        <f t="shared" si="0"/>
        <v>67.916666666666671</v>
      </c>
      <c r="H9" s="13"/>
    </row>
    <row r="10" spans="1:8" ht="15.75">
      <c r="A10" s="8" t="s">
        <v>107</v>
      </c>
      <c r="B10" s="9" t="s">
        <v>108</v>
      </c>
      <c r="C10" s="10" t="s">
        <v>8</v>
      </c>
      <c r="D10" s="11" t="s">
        <v>165</v>
      </c>
      <c r="E10" s="12">
        <v>49</v>
      </c>
      <c r="F10" s="27">
        <f t="shared" si="0"/>
        <v>2.0416666666666665</v>
      </c>
      <c r="H10" s="13"/>
    </row>
    <row r="11" spans="1:8" ht="15.75">
      <c r="A11" s="8" t="s">
        <v>87</v>
      </c>
      <c r="B11" s="9" t="s">
        <v>88</v>
      </c>
      <c r="C11" s="10" t="s">
        <v>8</v>
      </c>
      <c r="D11" s="11" t="s">
        <v>165</v>
      </c>
      <c r="E11" s="12">
        <v>128</v>
      </c>
      <c r="F11" s="27">
        <f t="shared" si="0"/>
        <v>5.333333333333333</v>
      </c>
      <c r="H11" s="13"/>
    </row>
    <row r="12" spans="1:8" ht="15.75">
      <c r="A12" s="8" t="s">
        <v>113</v>
      </c>
      <c r="B12" s="9" t="s">
        <v>114</v>
      </c>
      <c r="C12" s="10" t="s">
        <v>8</v>
      </c>
      <c r="D12" s="11" t="s">
        <v>165</v>
      </c>
      <c r="E12" s="12">
        <v>49</v>
      </c>
      <c r="F12" s="27">
        <f t="shared" si="0"/>
        <v>2.0416666666666665</v>
      </c>
      <c r="H12" s="13"/>
    </row>
    <row r="13" spans="1:8" ht="15.75">
      <c r="A13" s="8" t="s">
        <v>85</v>
      </c>
      <c r="B13" s="9" t="s">
        <v>86</v>
      </c>
      <c r="C13" s="10" t="s">
        <v>8</v>
      </c>
      <c r="D13" s="11" t="s">
        <v>165</v>
      </c>
      <c r="E13" s="12">
        <v>115</v>
      </c>
      <c r="F13" s="27">
        <f t="shared" si="0"/>
        <v>4.791666666666667</v>
      </c>
      <c r="H13" s="13"/>
    </row>
    <row r="14" spans="1:8" ht="15.75">
      <c r="A14" s="8" t="s">
        <v>83</v>
      </c>
      <c r="B14" s="9" t="s">
        <v>84</v>
      </c>
      <c r="C14" s="10" t="s">
        <v>8</v>
      </c>
      <c r="D14" s="11" t="s">
        <v>165</v>
      </c>
      <c r="E14" s="12">
        <v>109</v>
      </c>
      <c r="F14" s="27">
        <f t="shared" si="0"/>
        <v>4.541666666666667</v>
      </c>
      <c r="H14" s="13"/>
    </row>
    <row r="15" spans="1:8" ht="15.75">
      <c r="A15" s="8" t="s">
        <v>39</v>
      </c>
      <c r="B15" s="9" t="s">
        <v>40</v>
      </c>
      <c r="C15" s="10" t="s">
        <v>8</v>
      </c>
      <c r="D15" s="11" t="s">
        <v>165</v>
      </c>
      <c r="E15" s="12">
        <v>642</v>
      </c>
      <c r="F15" s="27">
        <f t="shared" si="0"/>
        <v>26.75</v>
      </c>
      <c r="H15" s="13"/>
    </row>
    <row r="16" spans="1:8" ht="15.75">
      <c r="A16" s="8" t="s">
        <v>27</v>
      </c>
      <c r="B16" s="9" t="s">
        <v>28</v>
      </c>
      <c r="C16" s="10" t="s">
        <v>8</v>
      </c>
      <c r="D16" s="11" t="s">
        <v>165</v>
      </c>
      <c r="E16" s="12">
        <v>887</v>
      </c>
      <c r="F16" s="27">
        <f t="shared" si="0"/>
        <v>36.958333333333336</v>
      </c>
      <c r="H16" s="13"/>
    </row>
    <row r="17" spans="1:8" ht="15.75">
      <c r="A17" s="8" t="s">
        <v>29</v>
      </c>
      <c r="B17" s="9" t="s">
        <v>30</v>
      </c>
      <c r="C17" s="10" t="s">
        <v>8</v>
      </c>
      <c r="D17" s="11" t="s">
        <v>165</v>
      </c>
      <c r="E17" s="12">
        <v>878</v>
      </c>
      <c r="F17" s="27">
        <f t="shared" si="0"/>
        <v>36.583333333333336</v>
      </c>
      <c r="H17" s="13"/>
    </row>
    <row r="18" spans="1:8" ht="15.75">
      <c r="A18" s="8" t="s">
        <v>41</v>
      </c>
      <c r="B18" s="9" t="s">
        <v>42</v>
      </c>
      <c r="C18" s="10" t="s">
        <v>8</v>
      </c>
      <c r="D18" s="11" t="s">
        <v>165</v>
      </c>
      <c r="E18" s="12">
        <v>652</v>
      </c>
      <c r="F18" s="27">
        <f t="shared" si="0"/>
        <v>27.166666666666668</v>
      </c>
      <c r="H18" s="13"/>
    </row>
    <row r="19" spans="1:8" ht="15.75">
      <c r="A19" s="8" t="s">
        <v>53</v>
      </c>
      <c r="B19" s="9" t="s">
        <v>54</v>
      </c>
      <c r="C19" s="10" t="s">
        <v>8</v>
      </c>
      <c r="D19" s="11" t="s">
        <v>165</v>
      </c>
      <c r="E19" s="12">
        <v>354</v>
      </c>
      <c r="F19" s="27">
        <f t="shared" si="0"/>
        <v>14.75</v>
      </c>
      <c r="H19" s="13"/>
    </row>
    <row r="20" spans="1:8" ht="15.75">
      <c r="A20" s="8" t="s">
        <v>81</v>
      </c>
      <c r="B20" s="9" t="s">
        <v>82</v>
      </c>
      <c r="C20" s="10" t="s">
        <v>8</v>
      </c>
      <c r="D20" s="11" t="s">
        <v>165</v>
      </c>
      <c r="E20" s="12">
        <v>128</v>
      </c>
      <c r="F20" s="27">
        <f t="shared" si="0"/>
        <v>5.333333333333333</v>
      </c>
      <c r="H20" s="13"/>
    </row>
    <row r="21" spans="1:8" ht="15.75">
      <c r="A21" s="8" t="s">
        <v>119</v>
      </c>
      <c r="B21" s="9" t="s">
        <v>120</v>
      </c>
      <c r="C21" s="10" t="s">
        <v>8</v>
      </c>
      <c r="D21" s="11" t="s">
        <v>165</v>
      </c>
      <c r="E21" s="12">
        <v>40</v>
      </c>
      <c r="F21" s="27">
        <f t="shared" si="0"/>
        <v>1.6666666666666667</v>
      </c>
      <c r="H21" s="13"/>
    </row>
    <row r="22" spans="1:8" ht="30">
      <c r="A22" s="8" t="s">
        <v>135</v>
      </c>
      <c r="B22" s="9" t="s">
        <v>136</v>
      </c>
      <c r="C22" s="10" t="s">
        <v>8</v>
      </c>
      <c r="D22" s="11" t="s">
        <v>167</v>
      </c>
      <c r="E22" s="12">
        <v>19</v>
      </c>
      <c r="F22" s="27">
        <f t="shared" si="0"/>
        <v>0.79166666666666663</v>
      </c>
      <c r="H22" s="13"/>
    </row>
    <row r="23" spans="1:8" ht="30">
      <c r="A23" s="8" t="s">
        <v>43</v>
      </c>
      <c r="B23" s="9" t="s">
        <v>44</v>
      </c>
      <c r="C23" s="10" t="s">
        <v>8</v>
      </c>
      <c r="D23" s="11" t="s">
        <v>167</v>
      </c>
      <c r="E23" s="12">
        <v>526</v>
      </c>
      <c r="F23" s="27">
        <f t="shared" si="0"/>
        <v>21.916666666666668</v>
      </c>
      <c r="H23" s="13"/>
    </row>
    <row r="24" spans="1:8" ht="15.75">
      <c r="A24" s="8" t="s">
        <v>141</v>
      </c>
      <c r="B24" s="9" t="s">
        <v>142</v>
      </c>
      <c r="C24" s="10" t="s">
        <v>8</v>
      </c>
      <c r="D24" s="11"/>
      <c r="E24" s="12">
        <v>15</v>
      </c>
      <c r="F24" s="27">
        <f t="shared" si="0"/>
        <v>0.625</v>
      </c>
      <c r="H24" s="13"/>
    </row>
    <row r="25" spans="1:8" ht="30">
      <c r="A25" s="8" t="s">
        <v>99</v>
      </c>
      <c r="B25" s="9" t="s">
        <v>100</v>
      </c>
      <c r="C25" s="10" t="s">
        <v>8</v>
      </c>
      <c r="D25" s="11" t="s">
        <v>167</v>
      </c>
      <c r="E25" s="12">
        <v>81</v>
      </c>
      <c r="F25" s="27">
        <f t="shared" si="0"/>
        <v>3.375</v>
      </c>
      <c r="H25" s="13"/>
    </row>
    <row r="26" spans="1:8" ht="30">
      <c r="A26" s="8" t="s">
        <v>59</v>
      </c>
      <c r="B26" s="9" t="s">
        <v>60</v>
      </c>
      <c r="C26" s="10" t="s">
        <v>8</v>
      </c>
      <c r="D26" s="11" t="s">
        <v>167</v>
      </c>
      <c r="E26" s="12">
        <v>313</v>
      </c>
      <c r="F26" s="27">
        <f t="shared" si="0"/>
        <v>13.041666666666666</v>
      </c>
      <c r="H26" s="13"/>
    </row>
    <row r="27" spans="1:8" ht="30">
      <c r="A27" s="8" t="s">
        <v>47</v>
      </c>
      <c r="B27" s="9" t="s">
        <v>48</v>
      </c>
      <c r="C27" s="10" t="s">
        <v>8</v>
      </c>
      <c r="D27" s="11" t="s">
        <v>167</v>
      </c>
      <c r="E27" s="12">
        <v>510</v>
      </c>
      <c r="F27" s="27">
        <f t="shared" si="0"/>
        <v>21.25</v>
      </c>
      <c r="H27" s="13"/>
    </row>
    <row r="28" spans="1:8" ht="30">
      <c r="A28" s="8" t="s">
        <v>57</v>
      </c>
      <c r="B28" s="9" t="s">
        <v>58</v>
      </c>
      <c r="C28" s="10" t="s">
        <v>8</v>
      </c>
      <c r="D28" s="11" t="s">
        <v>167</v>
      </c>
      <c r="E28" s="12">
        <v>325</v>
      </c>
      <c r="F28" s="27">
        <f t="shared" si="0"/>
        <v>13.541666666666666</v>
      </c>
      <c r="H28" s="13"/>
    </row>
    <row r="29" spans="1:8" ht="30">
      <c r="A29" s="8" t="s">
        <v>75</v>
      </c>
      <c r="B29" s="9" t="s">
        <v>76</v>
      </c>
      <c r="C29" s="10" t="s">
        <v>8</v>
      </c>
      <c r="D29" s="11" t="s">
        <v>167</v>
      </c>
      <c r="E29" s="12">
        <v>151</v>
      </c>
      <c r="F29" s="27">
        <f t="shared" si="0"/>
        <v>6.291666666666667</v>
      </c>
      <c r="H29" s="13"/>
    </row>
    <row r="30" spans="1:8" ht="30">
      <c r="A30" s="8" t="s">
        <v>101</v>
      </c>
      <c r="B30" s="9" t="s">
        <v>102</v>
      </c>
      <c r="C30" s="10" t="s">
        <v>8</v>
      </c>
      <c r="D30" s="11" t="s">
        <v>167</v>
      </c>
      <c r="E30" s="12">
        <v>58</v>
      </c>
      <c r="F30" s="27">
        <f t="shared" si="0"/>
        <v>2.4166666666666665</v>
      </c>
      <c r="H30" s="13"/>
    </row>
    <row r="31" spans="1:8" ht="30">
      <c r="A31" s="8" t="s">
        <v>133</v>
      </c>
      <c r="B31" s="9" t="s">
        <v>134</v>
      </c>
      <c r="C31" s="10" t="s">
        <v>8</v>
      </c>
      <c r="D31" s="11" t="s">
        <v>167</v>
      </c>
      <c r="E31" s="12">
        <v>15</v>
      </c>
      <c r="F31" s="27">
        <f t="shared" si="0"/>
        <v>0.625</v>
      </c>
      <c r="H31" s="13"/>
    </row>
    <row r="32" spans="1:8" ht="15.75">
      <c r="A32" s="8" t="s">
        <v>89</v>
      </c>
      <c r="B32" s="9" t="s">
        <v>90</v>
      </c>
      <c r="C32" s="10" t="s">
        <v>5</v>
      </c>
      <c r="D32" s="11" t="s">
        <v>171</v>
      </c>
      <c r="E32" s="12">
        <v>380</v>
      </c>
      <c r="F32" s="27">
        <f t="shared" si="0"/>
        <v>15.833333333333334</v>
      </c>
      <c r="H32" s="13"/>
    </row>
    <row r="33" spans="1:8" ht="15.75">
      <c r="A33" s="8" t="s">
        <v>95</v>
      </c>
      <c r="B33" s="9" t="s">
        <v>96</v>
      </c>
      <c r="C33" s="10" t="s">
        <v>5</v>
      </c>
      <c r="D33" s="11" t="s">
        <v>172</v>
      </c>
      <c r="E33" s="12">
        <v>431</v>
      </c>
      <c r="F33" s="27">
        <f t="shared" si="0"/>
        <v>17.958333333333332</v>
      </c>
      <c r="H33" s="13"/>
    </row>
    <row r="34" spans="1:8" ht="15.75">
      <c r="A34" s="8" t="s">
        <v>77</v>
      </c>
      <c r="B34" s="9" t="s">
        <v>78</v>
      </c>
      <c r="C34" s="10" t="s">
        <v>5</v>
      </c>
      <c r="D34" s="11" t="s">
        <v>174</v>
      </c>
      <c r="E34" s="12">
        <v>1257</v>
      </c>
      <c r="F34" s="27">
        <f t="shared" si="0"/>
        <v>52.375</v>
      </c>
      <c r="H34" s="13"/>
    </row>
    <row r="35" spans="1:8" ht="15.75">
      <c r="A35" s="8" t="s">
        <v>25</v>
      </c>
      <c r="B35" s="9" t="s">
        <v>26</v>
      </c>
      <c r="C35" s="10" t="s">
        <v>5</v>
      </c>
      <c r="D35" s="11" t="s">
        <v>174</v>
      </c>
      <c r="E35" s="12">
        <v>12033</v>
      </c>
      <c r="F35" s="27">
        <f t="shared" si="0"/>
        <v>501.375</v>
      </c>
      <c r="H35" s="13"/>
    </row>
    <row r="36" spans="1:8" ht="15.75">
      <c r="A36" s="8" t="s">
        <v>71</v>
      </c>
      <c r="B36" s="9" t="s">
        <v>72</v>
      </c>
      <c r="C36" s="10" t="s">
        <v>5</v>
      </c>
      <c r="D36" s="11" t="s">
        <v>174</v>
      </c>
      <c r="E36" s="12">
        <v>1854</v>
      </c>
      <c r="F36" s="27">
        <f t="shared" si="0"/>
        <v>77.25</v>
      </c>
      <c r="H36" s="13"/>
    </row>
    <row r="37" spans="1:8" ht="15.75">
      <c r="A37" s="8" t="s">
        <v>91</v>
      </c>
      <c r="B37" s="9" t="s">
        <v>92</v>
      </c>
      <c r="C37" s="10" t="s">
        <v>5</v>
      </c>
      <c r="D37" s="11" t="s">
        <v>174</v>
      </c>
      <c r="E37" s="12">
        <v>1004</v>
      </c>
      <c r="F37" s="27">
        <f t="shared" si="0"/>
        <v>41.833333333333336</v>
      </c>
      <c r="H37" s="13"/>
    </row>
    <row r="38" spans="1:8" ht="15.75">
      <c r="A38" s="8" t="s">
        <v>69</v>
      </c>
      <c r="B38" s="9" t="s">
        <v>70</v>
      </c>
      <c r="C38" s="10" t="s">
        <v>5</v>
      </c>
      <c r="D38" s="11" t="s">
        <v>159</v>
      </c>
      <c r="E38" s="12">
        <v>245</v>
      </c>
      <c r="F38" s="27">
        <f t="shared" si="0"/>
        <v>10.208333333333334</v>
      </c>
      <c r="H38" s="13"/>
    </row>
    <row r="39" spans="1:8" ht="15.75">
      <c r="A39" s="8" t="s">
        <v>15</v>
      </c>
      <c r="B39" s="9" t="s">
        <v>16</v>
      </c>
      <c r="C39" s="10" t="s">
        <v>5</v>
      </c>
      <c r="D39" s="11" t="s">
        <v>159</v>
      </c>
      <c r="E39" s="12">
        <v>2795</v>
      </c>
      <c r="F39" s="27">
        <f t="shared" si="0"/>
        <v>116.45833333333333</v>
      </c>
      <c r="H39" s="13"/>
    </row>
    <row r="40" spans="1:8" ht="15.75">
      <c r="A40" s="8" t="s">
        <v>129</v>
      </c>
      <c r="B40" s="9" t="s">
        <v>130</v>
      </c>
      <c r="C40" s="10" t="s">
        <v>5</v>
      </c>
      <c r="D40" s="11" t="s">
        <v>159</v>
      </c>
      <c r="E40" s="12">
        <v>22</v>
      </c>
      <c r="F40" s="27">
        <f t="shared" si="0"/>
        <v>0.91666666666666663</v>
      </c>
      <c r="H40" s="13"/>
    </row>
    <row r="41" spans="1:8" ht="15.75">
      <c r="A41" s="8" t="s">
        <v>109</v>
      </c>
      <c r="B41" s="9" t="s">
        <v>110</v>
      </c>
      <c r="C41" s="10" t="s">
        <v>5</v>
      </c>
      <c r="D41" s="11" t="s">
        <v>159</v>
      </c>
      <c r="E41" s="12">
        <v>77</v>
      </c>
      <c r="F41" s="27">
        <f t="shared" si="0"/>
        <v>3.2083333333333335</v>
      </c>
      <c r="H41" s="13"/>
    </row>
    <row r="42" spans="1:8" ht="15.75">
      <c r="A42" s="8" t="s">
        <v>45</v>
      </c>
      <c r="B42" s="9" t="s">
        <v>46</v>
      </c>
      <c r="C42" s="10" t="s">
        <v>5</v>
      </c>
      <c r="D42" s="14" t="s">
        <v>168</v>
      </c>
      <c r="E42" s="12">
        <v>751</v>
      </c>
      <c r="F42" s="27">
        <f t="shared" si="0"/>
        <v>31.291666666666668</v>
      </c>
      <c r="H42" s="13"/>
    </row>
    <row r="43" spans="1:8" ht="15.75">
      <c r="A43" s="8" t="s">
        <v>147</v>
      </c>
      <c r="B43" s="9" t="s">
        <v>148</v>
      </c>
      <c r="C43" s="10" t="s">
        <v>5</v>
      </c>
      <c r="D43" s="11" t="s">
        <v>163</v>
      </c>
      <c r="E43" s="12">
        <v>76</v>
      </c>
      <c r="F43" s="27">
        <f t="shared" si="0"/>
        <v>3.1666666666666665</v>
      </c>
      <c r="H43" s="13"/>
    </row>
    <row r="44" spans="1:8" ht="15.75">
      <c r="A44" s="8" t="s">
        <v>35</v>
      </c>
      <c r="B44" s="9" t="s">
        <v>36</v>
      </c>
      <c r="C44" s="10" t="s">
        <v>5</v>
      </c>
      <c r="D44" s="11" t="s">
        <v>163</v>
      </c>
      <c r="E44" s="12">
        <v>5784</v>
      </c>
      <c r="F44" s="27">
        <f t="shared" si="0"/>
        <v>241</v>
      </c>
      <c r="H44" s="13"/>
    </row>
    <row r="45" spans="1:8" ht="15.75">
      <c r="A45" s="8" t="s">
        <v>149</v>
      </c>
      <c r="B45" s="9" t="s">
        <v>150</v>
      </c>
      <c r="C45" s="10" t="s">
        <v>5</v>
      </c>
      <c r="D45" s="11" t="s">
        <v>179</v>
      </c>
      <c r="E45" s="12">
        <v>132</v>
      </c>
      <c r="F45" s="27">
        <f t="shared" si="0"/>
        <v>5.5</v>
      </c>
      <c r="H45" s="13"/>
    </row>
    <row r="46" spans="1:8" ht="15.75">
      <c r="A46" s="8" t="s">
        <v>145</v>
      </c>
      <c r="B46" s="9" t="s">
        <v>146</v>
      </c>
      <c r="C46" s="10" t="s">
        <v>5</v>
      </c>
      <c r="D46" s="11" t="s">
        <v>179</v>
      </c>
      <c r="E46" s="12">
        <v>35</v>
      </c>
      <c r="F46" s="27">
        <f t="shared" si="0"/>
        <v>1.4583333333333333</v>
      </c>
      <c r="H46" s="13"/>
    </row>
    <row r="47" spans="1:8" ht="15.75">
      <c r="A47" s="8" t="s">
        <v>73</v>
      </c>
      <c r="B47" s="9" t="s">
        <v>74</v>
      </c>
      <c r="C47" s="10" t="s">
        <v>5</v>
      </c>
      <c r="D47" s="11" t="s">
        <v>174</v>
      </c>
      <c r="E47" s="12">
        <v>3130</v>
      </c>
      <c r="F47" s="27">
        <f t="shared" si="0"/>
        <v>130.41666666666666</v>
      </c>
      <c r="H47" s="13"/>
    </row>
    <row r="48" spans="1:8" ht="15.75">
      <c r="A48" s="8" t="s">
        <v>103</v>
      </c>
      <c r="B48" s="9" t="s">
        <v>104</v>
      </c>
      <c r="C48" s="10" t="s">
        <v>5</v>
      </c>
      <c r="D48" s="11" t="s">
        <v>158</v>
      </c>
      <c r="E48" s="12">
        <v>77</v>
      </c>
      <c r="F48" s="27">
        <f t="shared" si="0"/>
        <v>3.2083333333333335</v>
      </c>
      <c r="H48" s="13"/>
    </row>
    <row r="49" spans="1:8" ht="15.75">
      <c r="A49" s="8" t="s">
        <v>13</v>
      </c>
      <c r="B49" s="9" t="s">
        <v>14</v>
      </c>
      <c r="C49" s="10" t="s">
        <v>5</v>
      </c>
      <c r="D49" s="11" t="s">
        <v>158</v>
      </c>
      <c r="E49" s="12">
        <v>19050</v>
      </c>
      <c r="F49" s="27">
        <f t="shared" si="0"/>
        <v>793.75</v>
      </c>
      <c r="H49" s="13"/>
    </row>
    <row r="50" spans="1:8" ht="15.75">
      <c r="A50" s="8" t="s">
        <v>11</v>
      </c>
      <c r="B50" s="9" t="s">
        <v>12</v>
      </c>
      <c r="C50" s="10" t="s">
        <v>5</v>
      </c>
      <c r="D50" s="11" t="s">
        <v>158</v>
      </c>
      <c r="E50" s="12">
        <v>18446</v>
      </c>
      <c r="F50" s="27">
        <f t="shared" si="0"/>
        <v>768.58333333333337</v>
      </c>
      <c r="H50" s="13"/>
    </row>
    <row r="51" spans="1:8" ht="15.75">
      <c r="A51" s="8" t="s">
        <v>79</v>
      </c>
      <c r="B51" s="9" t="s">
        <v>80</v>
      </c>
      <c r="C51" s="10" t="s">
        <v>5</v>
      </c>
      <c r="D51" s="11" t="s">
        <v>158</v>
      </c>
      <c r="E51" s="12">
        <v>150</v>
      </c>
      <c r="F51" s="27">
        <f t="shared" si="0"/>
        <v>6.25</v>
      </c>
      <c r="H51" s="13"/>
    </row>
    <row r="52" spans="1:8" ht="15.75">
      <c r="A52" s="8" t="s">
        <v>143</v>
      </c>
      <c r="B52" s="9" t="s">
        <v>144</v>
      </c>
      <c r="C52" s="10" t="s">
        <v>5</v>
      </c>
      <c r="D52" s="11" t="s">
        <v>170</v>
      </c>
      <c r="E52" s="12">
        <v>47</v>
      </c>
      <c r="F52" s="27">
        <f t="shared" si="0"/>
        <v>1.9583333333333333</v>
      </c>
      <c r="H52" s="13"/>
    </row>
    <row r="53" spans="1:8" ht="15.75">
      <c r="A53" s="8" t="s">
        <v>125</v>
      </c>
      <c r="B53" s="9" t="s">
        <v>126</v>
      </c>
      <c r="C53" s="10" t="s">
        <v>8</v>
      </c>
      <c r="D53" s="11" t="s">
        <v>175</v>
      </c>
      <c r="E53" s="12">
        <v>49</v>
      </c>
      <c r="F53" s="27">
        <f t="shared" si="0"/>
        <v>2.0416666666666665</v>
      </c>
      <c r="H53" s="13"/>
    </row>
    <row r="54" spans="1:8" ht="15.75">
      <c r="A54" s="8" t="s">
        <v>153</v>
      </c>
      <c r="B54" s="9" t="s">
        <v>154</v>
      </c>
      <c r="C54" s="10" t="s">
        <v>8</v>
      </c>
      <c r="D54" s="11" t="s">
        <v>176</v>
      </c>
      <c r="E54" s="12">
        <v>178</v>
      </c>
      <c r="F54" s="27">
        <f t="shared" si="0"/>
        <v>7.416666666666667</v>
      </c>
      <c r="H54" s="13"/>
    </row>
    <row r="55" spans="1:8" ht="15.75">
      <c r="A55" s="8" t="s">
        <v>97</v>
      </c>
      <c r="B55" s="9" t="s">
        <v>98</v>
      </c>
      <c r="C55" s="10" t="s">
        <v>8</v>
      </c>
      <c r="D55" s="11" t="s">
        <v>176</v>
      </c>
      <c r="E55" s="12">
        <v>571</v>
      </c>
      <c r="F55" s="27">
        <f t="shared" si="0"/>
        <v>23.791666666666668</v>
      </c>
      <c r="H55" s="13"/>
    </row>
    <row r="56" spans="1:8" ht="15.75">
      <c r="A56" s="8" t="s">
        <v>105</v>
      </c>
      <c r="B56" s="9" t="s">
        <v>106</v>
      </c>
      <c r="C56" s="10" t="s">
        <v>8</v>
      </c>
      <c r="D56" s="11" t="s">
        <v>177</v>
      </c>
      <c r="E56" s="12">
        <v>469</v>
      </c>
      <c r="F56" s="27">
        <f t="shared" si="0"/>
        <v>19.541666666666668</v>
      </c>
      <c r="H56" s="13"/>
    </row>
    <row r="57" spans="1:8" ht="15.75">
      <c r="A57" s="8" t="s">
        <v>93</v>
      </c>
      <c r="B57" s="9" t="s">
        <v>94</v>
      </c>
      <c r="C57" s="10" t="s">
        <v>8</v>
      </c>
      <c r="D57" s="11" t="s">
        <v>176</v>
      </c>
      <c r="E57" s="12">
        <v>377</v>
      </c>
      <c r="F57" s="27">
        <f t="shared" si="0"/>
        <v>15.708333333333334</v>
      </c>
      <c r="H57" s="13"/>
    </row>
    <row r="58" spans="1:8" ht="15.75">
      <c r="A58" s="8" t="s">
        <v>51</v>
      </c>
      <c r="B58" s="9" t="s">
        <v>52</v>
      </c>
      <c r="C58" s="10" t="s">
        <v>5</v>
      </c>
      <c r="D58" s="11" t="s">
        <v>169</v>
      </c>
      <c r="E58" s="12">
        <v>1415</v>
      </c>
      <c r="F58" s="27">
        <f t="shared" si="0"/>
        <v>58.958333333333336</v>
      </c>
      <c r="H58" s="13"/>
    </row>
    <row r="59" spans="1:8" ht="15.75">
      <c r="A59" s="8" t="s">
        <v>23</v>
      </c>
      <c r="B59" s="9" t="s">
        <v>24</v>
      </c>
      <c r="C59" s="10" t="s">
        <v>8</v>
      </c>
      <c r="D59" s="11" t="s">
        <v>162</v>
      </c>
      <c r="E59" s="12">
        <v>8726</v>
      </c>
      <c r="F59" s="27">
        <f t="shared" si="0"/>
        <v>363.58333333333331</v>
      </c>
      <c r="H59" s="13"/>
    </row>
    <row r="60" spans="1:8" ht="15.75">
      <c r="A60" s="8" t="s">
        <v>6</v>
      </c>
      <c r="B60" s="9" t="s">
        <v>7</v>
      </c>
      <c r="C60" s="10" t="s">
        <v>8</v>
      </c>
      <c r="D60" s="11" t="s">
        <v>156</v>
      </c>
      <c r="E60" s="12">
        <v>33739</v>
      </c>
      <c r="F60" s="27">
        <f t="shared" si="0"/>
        <v>1405.7916666666667</v>
      </c>
      <c r="H60" s="13"/>
    </row>
    <row r="61" spans="1:8" ht="15.75">
      <c r="A61" s="8" t="s">
        <v>49</v>
      </c>
      <c r="B61" s="9" t="s">
        <v>50</v>
      </c>
      <c r="C61" s="10" t="s">
        <v>8</v>
      </c>
      <c r="D61" s="11" t="s">
        <v>163</v>
      </c>
      <c r="E61" s="12">
        <v>3050</v>
      </c>
      <c r="F61" s="27">
        <f t="shared" si="0"/>
        <v>127.08333333333333</v>
      </c>
      <c r="H61" s="13"/>
    </row>
    <row r="62" spans="1:8" ht="15.75">
      <c r="A62" s="8" t="s">
        <v>121</v>
      </c>
      <c r="B62" s="9" t="s">
        <v>122</v>
      </c>
      <c r="C62" s="10" t="s">
        <v>5</v>
      </c>
      <c r="D62" s="1" t="s">
        <v>187</v>
      </c>
      <c r="E62" s="12">
        <v>68</v>
      </c>
      <c r="F62" s="27">
        <f t="shared" si="0"/>
        <v>2.8333333333333335</v>
      </c>
      <c r="H62" s="13"/>
    </row>
    <row r="63" spans="1:8" ht="15.75">
      <c r="A63" s="8" t="s">
        <v>19</v>
      </c>
      <c r="B63" s="9" t="s">
        <v>20</v>
      </c>
      <c r="C63" s="10" t="s">
        <v>5</v>
      </c>
      <c r="D63" s="11" t="s">
        <v>164</v>
      </c>
      <c r="E63" s="12">
        <v>10620</v>
      </c>
      <c r="F63" s="27">
        <f t="shared" si="0"/>
        <v>442.5</v>
      </c>
      <c r="H63" s="13"/>
    </row>
    <row r="64" spans="1:8" ht="15.75">
      <c r="A64" s="8" t="s">
        <v>111</v>
      </c>
      <c r="B64" s="9" t="s">
        <v>112</v>
      </c>
      <c r="C64" s="10" t="s">
        <v>5</v>
      </c>
      <c r="D64" s="11" t="s">
        <v>170</v>
      </c>
      <c r="E64" s="12">
        <v>238</v>
      </c>
      <c r="F64" s="27">
        <f t="shared" si="0"/>
        <v>9.9166666666666661</v>
      </c>
      <c r="H64" s="13"/>
    </row>
    <row r="65" spans="1:8" ht="15.75">
      <c r="A65" s="8" t="s">
        <v>61</v>
      </c>
      <c r="B65" s="9" t="s">
        <v>62</v>
      </c>
      <c r="C65" s="10" t="s">
        <v>5</v>
      </c>
      <c r="D65" s="11" t="s">
        <v>178</v>
      </c>
      <c r="E65" s="12">
        <v>4430</v>
      </c>
      <c r="F65" s="27">
        <f t="shared" si="0"/>
        <v>184.58333333333334</v>
      </c>
      <c r="H65" s="13"/>
    </row>
    <row r="66" spans="1:8" ht="15.75">
      <c r="A66" s="8" t="s">
        <v>37</v>
      </c>
      <c r="B66" s="9" t="s">
        <v>38</v>
      </c>
      <c r="C66" s="10" t="s">
        <v>5</v>
      </c>
      <c r="D66" s="11" t="s">
        <v>178</v>
      </c>
      <c r="E66" s="12">
        <v>5992</v>
      </c>
      <c r="F66" s="27">
        <f t="shared" si="0"/>
        <v>249.66666666666666</v>
      </c>
      <c r="H66" s="13"/>
    </row>
    <row r="67" spans="1:8" ht="15.75">
      <c r="A67" s="8" t="s">
        <v>115</v>
      </c>
      <c r="B67" s="9" t="s">
        <v>116</v>
      </c>
      <c r="C67" s="10" t="s">
        <v>5</v>
      </c>
      <c r="D67" s="11" t="s">
        <v>180</v>
      </c>
      <c r="E67" s="12">
        <v>75</v>
      </c>
      <c r="F67" s="27">
        <f t="shared" si="0"/>
        <v>3.125</v>
      </c>
      <c r="H67" s="13"/>
    </row>
    <row r="68" spans="1:8" ht="15.75">
      <c r="A68" s="8" t="s">
        <v>21</v>
      </c>
      <c r="B68" s="9" t="s">
        <v>22</v>
      </c>
      <c r="C68" s="10" t="s">
        <v>5</v>
      </c>
      <c r="D68" s="11" t="s">
        <v>161</v>
      </c>
      <c r="E68" s="12">
        <v>1439</v>
      </c>
      <c r="F68" s="27">
        <f t="shared" si="0"/>
        <v>59.958333333333336</v>
      </c>
      <c r="H68" s="13"/>
    </row>
    <row r="69" spans="1:8" ht="15.75">
      <c r="A69" s="8" t="s">
        <v>9</v>
      </c>
      <c r="B69" s="9" t="s">
        <v>10</v>
      </c>
      <c r="C69" s="10" t="s">
        <v>5</v>
      </c>
      <c r="D69" s="15" t="s">
        <v>157</v>
      </c>
      <c r="E69" s="12">
        <v>146971</v>
      </c>
      <c r="F69" s="27">
        <f t="shared" si="0"/>
        <v>6123.791666666667</v>
      </c>
      <c r="H69" s="13"/>
    </row>
    <row r="70" spans="1:8" ht="15.75">
      <c r="A70" s="8" t="s">
        <v>67</v>
      </c>
      <c r="B70" s="9" t="s">
        <v>68</v>
      </c>
      <c r="C70" s="10" t="s">
        <v>5</v>
      </c>
      <c r="D70" s="15" t="s">
        <v>157</v>
      </c>
      <c r="E70" s="12">
        <v>1319</v>
      </c>
      <c r="F70" s="27">
        <f t="shared" si="0"/>
        <v>54.958333333333336</v>
      </c>
      <c r="H70" s="13"/>
    </row>
    <row r="71" spans="1:8" ht="15.75">
      <c r="A71" s="8" t="s">
        <v>33</v>
      </c>
      <c r="B71" s="9" t="s">
        <v>34</v>
      </c>
      <c r="C71" s="10" t="s">
        <v>5</v>
      </c>
      <c r="D71" s="11" t="s">
        <v>157</v>
      </c>
      <c r="E71" s="12">
        <v>3459</v>
      </c>
      <c r="F71" s="27">
        <f t="shared" si="0"/>
        <v>144.125</v>
      </c>
      <c r="H71" s="13"/>
    </row>
    <row r="72" spans="1:8" ht="15.75">
      <c r="A72" s="8" t="s">
        <v>3</v>
      </c>
      <c r="B72" s="9" t="s">
        <v>4</v>
      </c>
      <c r="C72" s="10" t="s">
        <v>5</v>
      </c>
      <c r="D72" s="11" t="s">
        <v>155</v>
      </c>
      <c r="E72" s="12">
        <v>264406</v>
      </c>
      <c r="F72" s="27">
        <f t="shared" ref="F72:F82" si="1">+E72/24</f>
        <v>11016.916666666666</v>
      </c>
      <c r="H72" s="13"/>
    </row>
    <row r="73" spans="1:8" ht="15.75">
      <c r="A73" s="16" t="s">
        <v>0</v>
      </c>
      <c r="B73" s="17" t="s">
        <v>1</v>
      </c>
      <c r="C73" s="17" t="s">
        <v>2</v>
      </c>
      <c r="D73" s="18" t="s">
        <v>166</v>
      </c>
      <c r="E73" s="12">
        <v>0</v>
      </c>
      <c r="F73" s="27">
        <f t="shared" si="1"/>
        <v>0</v>
      </c>
      <c r="H73" s="13"/>
    </row>
    <row r="74" spans="1:8" ht="15.75">
      <c r="A74" s="8" t="s">
        <v>131</v>
      </c>
      <c r="B74" s="9" t="s">
        <v>132</v>
      </c>
      <c r="C74" s="10" t="s">
        <v>5</v>
      </c>
      <c r="D74" s="11" t="s">
        <v>178</v>
      </c>
      <c r="E74" s="12">
        <v>139</v>
      </c>
      <c r="F74" s="27">
        <f t="shared" si="1"/>
        <v>5.791666666666667</v>
      </c>
      <c r="H74" s="13"/>
    </row>
    <row r="75" spans="1:8" ht="30">
      <c r="A75" s="8" t="s">
        <v>65</v>
      </c>
      <c r="B75" s="9" t="s">
        <v>66</v>
      </c>
      <c r="C75" s="10" t="s">
        <v>5</v>
      </c>
      <c r="D75" s="11" t="s">
        <v>182</v>
      </c>
      <c r="E75" s="12">
        <v>2640</v>
      </c>
      <c r="F75" s="27">
        <f t="shared" si="1"/>
        <v>110</v>
      </c>
      <c r="H75" s="13"/>
    </row>
    <row r="76" spans="1:8" ht="30">
      <c r="A76" s="8" t="s">
        <v>63</v>
      </c>
      <c r="B76" s="9" t="s">
        <v>64</v>
      </c>
      <c r="C76" s="10" t="s">
        <v>5</v>
      </c>
      <c r="D76" s="11" t="s">
        <v>182</v>
      </c>
      <c r="E76" s="12">
        <v>2788</v>
      </c>
      <c r="F76" s="27">
        <f t="shared" si="1"/>
        <v>116.16666666666667</v>
      </c>
      <c r="H76" s="13"/>
    </row>
    <row r="77" spans="1:8" ht="30">
      <c r="A77" s="8" t="s">
        <v>127</v>
      </c>
      <c r="B77" s="9" t="s">
        <v>128</v>
      </c>
      <c r="C77" s="10" t="s">
        <v>5</v>
      </c>
      <c r="D77" s="11" t="s">
        <v>182</v>
      </c>
      <c r="E77" s="12">
        <v>91</v>
      </c>
      <c r="F77" s="27">
        <f t="shared" si="1"/>
        <v>3.7916666666666665</v>
      </c>
      <c r="H77" s="13"/>
    </row>
    <row r="78" spans="1:8" ht="30">
      <c r="A78" s="8" t="s">
        <v>31</v>
      </c>
      <c r="B78" s="9" t="s">
        <v>32</v>
      </c>
      <c r="C78" s="10" t="s">
        <v>5</v>
      </c>
      <c r="D78" s="11" t="s">
        <v>182</v>
      </c>
      <c r="E78" s="12">
        <v>93970</v>
      </c>
      <c r="F78" s="27">
        <f t="shared" si="1"/>
        <v>3915.4166666666665</v>
      </c>
      <c r="H78" s="13"/>
    </row>
    <row r="79" spans="1:8" ht="30">
      <c r="A79" s="8" t="s">
        <v>123</v>
      </c>
      <c r="B79" s="9" t="s">
        <v>124</v>
      </c>
      <c r="C79" s="10" t="s">
        <v>5</v>
      </c>
      <c r="D79" s="11" t="s">
        <v>182</v>
      </c>
      <c r="E79" s="12">
        <v>412</v>
      </c>
      <c r="F79" s="27">
        <f t="shared" si="1"/>
        <v>17.166666666666668</v>
      </c>
      <c r="H79" s="13"/>
    </row>
    <row r="80" spans="1:8" ht="30">
      <c r="A80" s="8" t="s">
        <v>137</v>
      </c>
      <c r="B80" s="9" t="s">
        <v>138</v>
      </c>
      <c r="C80" s="10" t="s">
        <v>5</v>
      </c>
      <c r="D80" s="11" t="s">
        <v>182</v>
      </c>
      <c r="E80" s="12">
        <v>168</v>
      </c>
      <c r="F80" s="27">
        <f t="shared" si="1"/>
        <v>7</v>
      </c>
      <c r="H80" s="13"/>
    </row>
    <row r="81" spans="1:8" ht="30">
      <c r="A81" s="8" t="s">
        <v>117</v>
      </c>
      <c r="B81" s="9" t="s">
        <v>118</v>
      </c>
      <c r="C81" s="10" t="s">
        <v>5</v>
      </c>
      <c r="D81" s="11" t="s">
        <v>182</v>
      </c>
      <c r="E81" s="12">
        <v>1184</v>
      </c>
      <c r="F81" s="27">
        <f t="shared" si="1"/>
        <v>49.333333333333336</v>
      </c>
      <c r="H81" s="13"/>
    </row>
    <row r="82" spans="1:8" ht="16.5" thickBot="1">
      <c r="A82" s="19" t="s">
        <v>55</v>
      </c>
      <c r="B82" s="20" t="s">
        <v>56</v>
      </c>
      <c r="C82" s="21" t="s">
        <v>5</v>
      </c>
      <c r="D82" s="22" t="s">
        <v>181</v>
      </c>
      <c r="E82" s="12">
        <v>2687</v>
      </c>
      <c r="F82" s="27">
        <f t="shared" si="1"/>
        <v>111.95833333333333</v>
      </c>
      <c r="H82" s="13"/>
    </row>
  </sheetData>
  <sortState ref="A7:E86">
    <sortCondition ref="B7:B86"/>
  </sortState>
  <mergeCells count="2">
    <mergeCell ref="A5:D5"/>
    <mergeCell ref="B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Martinez Hernandez</dc:creator>
  <cp:lastModifiedBy>Katia Martinez Hernandez</cp:lastModifiedBy>
  <dcterms:created xsi:type="dcterms:W3CDTF">2017-10-17T20:11:11Z</dcterms:created>
  <dcterms:modified xsi:type="dcterms:W3CDTF">2017-10-30T21:44:28Z</dcterms:modified>
</cp:coreProperties>
</file>